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ochow University\教学\2025春季学期\呼吸系统\"/>
    </mc:Choice>
  </mc:AlternateContent>
  <xr:revisionPtr revIDLastSave="0" documentId="13_ncr:1_{AEF50B50-8361-4BF8-A7F3-AF2730DC8E0F}" xr6:coauthVersionLast="47" xr6:coauthVersionMax="47" xr10:uidLastSave="{00000000-0000-0000-0000-000000000000}"/>
  <bookViews>
    <workbookView xWindow="-120" yWindow="-120" windowWidth="38640" windowHeight="21120" xr2:uid="{990068C8-1237-4132-86A7-C47687D63E85}"/>
  </bookViews>
  <sheets>
    <sheet name="教学日历模板" sheetId="2" r:id="rId1"/>
    <sheet name="教师为本科生上课工作量统计" sheetId="3" r:id="rId2"/>
    <sheet name="试卷分值安排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6" i="2" l="1"/>
  <c r="C55" i="2"/>
  <c r="C52" i="2"/>
  <c r="C51" i="2"/>
  <c r="C24" i="2"/>
  <c r="C20" i="2"/>
  <c r="C16" i="2"/>
  <c r="C21" i="2"/>
  <c r="C45" i="2"/>
  <c r="C46" i="2"/>
  <c r="C43" i="2"/>
  <c r="C47" i="2"/>
  <c r="C50" i="2" l="1"/>
  <c r="E6" i="4" l="1"/>
  <c r="E7" i="4"/>
  <c r="E8" i="4"/>
  <c r="E9" i="4"/>
  <c r="E10" i="4"/>
  <c r="E11" i="4"/>
  <c r="E5" i="4"/>
  <c r="C48" i="2" l="1"/>
  <c r="C14" i="2"/>
  <c r="C27" i="2"/>
  <c r="C38" i="2"/>
  <c r="C37" i="2"/>
  <c r="C34" i="2"/>
  <c r="C33" i="2"/>
  <c r="C39" i="2"/>
  <c r="A39" i="2"/>
  <c r="C53" i="2"/>
  <c r="A38" i="2"/>
  <c r="A37" i="2"/>
  <c r="A52" i="2" s="1"/>
  <c r="A34" i="2"/>
  <c r="A51" i="2" s="1"/>
  <c r="C36" i="2"/>
  <c r="A36" i="2"/>
  <c r="A35" i="2"/>
  <c r="A46" i="2" s="1"/>
  <c r="A31" i="2"/>
  <c r="A45" i="2" s="1"/>
  <c r="C30" i="2"/>
  <c r="A30" i="2"/>
  <c r="A50" i="2" s="1"/>
  <c r="C49" i="2"/>
  <c r="A29" i="2"/>
  <c r="A49" i="2" s="1"/>
  <c r="C44" i="2"/>
  <c r="A44" i="2"/>
  <c r="C25" i="2"/>
  <c r="A43" i="2"/>
  <c r="C42" i="2"/>
  <c r="C28" i="2"/>
  <c r="A28" i="2"/>
  <c r="A40" i="2"/>
  <c r="C23" i="2"/>
  <c r="C22" i="2"/>
  <c r="C19" i="2"/>
  <c r="C18" i="2"/>
  <c r="C15" i="2"/>
  <c r="C11" i="2"/>
  <c r="C10" i="2"/>
  <c r="C13" i="2"/>
  <c r="C12" i="2"/>
  <c r="C17" i="2"/>
  <c r="C9" i="2"/>
  <c r="C8" i="2"/>
  <c r="C7" i="2"/>
  <c r="C40" i="2"/>
  <c r="C60" i="2"/>
  <c r="C35" i="2"/>
  <c r="C26" i="2"/>
  <c r="C32" i="2"/>
  <c r="C58" i="2"/>
  <c r="C31" i="2"/>
  <c r="C29" i="2"/>
  <c r="C54" i="2"/>
  <c r="C59" i="2"/>
  <c r="C57" i="2"/>
  <c r="C41" i="2"/>
</calcChain>
</file>

<file path=xl/sharedStrings.xml><?xml version="1.0" encoding="utf-8"?>
<sst xmlns="http://schemas.openxmlformats.org/spreadsheetml/2006/main" count="358" uniqueCount="111">
  <si>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</si>
  <si>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</si>
  <si>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</si>
  <si>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</si>
  <si>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</si>
  <si>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</si>
  <si>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</si>
  <si>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</si>
  <si>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</si>
  <si>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</si>
  <si>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</si>
  <si>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</si>
  <si>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</si>
  <si>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</si>
  <si>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</si>
  <si>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</si>
  <si>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</si>
  <si>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</si>
  <si>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</si>
  <si>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</si>
  <si>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</si>
  <si>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</si>
  <si>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</si>
  <si>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</si>
  <si>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</si>
  <si>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</si>
  <si>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</si>
  <si>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</si>
  <si>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</si>
  <si>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</si>
  <si>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</si>
  <si>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</si>
  <si>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</si>
  <si>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</si>
  <si>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教授</t>
    <phoneticPr fontId="2" type="noConversion"/>
  </si>
  <si>
    <t>理论课</t>
    <phoneticPr fontId="2" type="noConversion"/>
  </si>
  <si>
    <t>教授</t>
  </si>
  <si>
    <t>副教授</t>
  </si>
  <si>
    <t>副教授</t>
    <phoneticPr fontId="2" type="noConversion"/>
  </si>
  <si>
    <t>呼吸系统疾病</t>
  </si>
  <si>
    <t>咳嗽的发病机制</t>
  </si>
  <si>
    <t>痰液生成及其机制</t>
  </si>
  <si>
    <t>祛痰剂和镇咳剂的发现与合成</t>
  </si>
  <si>
    <t>右美沙芬的成药性分析</t>
  </si>
  <si>
    <t>右美沙芬的剂型设计</t>
  </si>
  <si>
    <t>右美沙芬的质量标准研究</t>
  </si>
  <si>
    <t>哮喘的发病机制</t>
  </si>
  <si>
    <t>平喘药的研究与发现</t>
  </si>
  <si>
    <t>平喘药的设计与合成</t>
  </si>
  <si>
    <t>沙丁胺醇的设计与合成</t>
  </si>
  <si>
    <t>布地奈德的设计与合成</t>
  </si>
  <si>
    <t>支气管扩张剂的药理与毒理机制</t>
  </si>
  <si>
    <t>沙丁胺醇和布地奈德的成药性评价</t>
  </si>
  <si>
    <t>沙丁胺醇和布地奈德的肺粘膜递药剂型设计</t>
  </si>
  <si>
    <t>布地奈德的口腔和鼻黏膜的制剂设计</t>
  </si>
  <si>
    <t>苯丙胺类药物的质量标准研究</t>
  </si>
  <si>
    <t>慢性阻塞性肺病的发病机制</t>
  </si>
  <si>
    <t>噻托溴铵的设计与合成</t>
  </si>
  <si>
    <t>慢性阻塞性肺病模型的构建与药物活性评价</t>
  </si>
  <si>
    <t>慢性阻塞性肺病药物的药理与毒理机制</t>
  </si>
  <si>
    <t>噻托溴铵的成药性分析</t>
  </si>
  <si>
    <t>噻托溴铵肺黏膜给药剂型的设计</t>
  </si>
  <si>
    <t>直肠黏膜给药制剂的设计</t>
  </si>
  <si>
    <t>眼黏膜给药制剂的设计</t>
  </si>
  <si>
    <t>噻托溴铵的质量标准研究</t>
  </si>
  <si>
    <t>间质性肺病的发病机制</t>
  </si>
  <si>
    <t>靶向IgE人源化单抗制备过程</t>
  </si>
  <si>
    <t>翻转课堂</t>
  </si>
  <si>
    <t>蒋小岗</t>
  </si>
  <si>
    <t>叶娜</t>
  </si>
  <si>
    <t>邬珺超</t>
  </si>
  <si>
    <t>周建芹</t>
  </si>
  <si>
    <t>张健</t>
  </si>
  <si>
    <t>全体老师</t>
  </si>
  <si>
    <t>《呼吸系统药物 》课程教学日历</t>
    <phoneticPr fontId="2" type="noConversion"/>
  </si>
  <si>
    <t>呼吸系统药物</t>
    <phoneticPr fontId="2" type="noConversion"/>
  </si>
  <si>
    <t>蒋小岗</t>
    <phoneticPr fontId="2" type="noConversion"/>
  </si>
  <si>
    <t>邬珺超</t>
    <phoneticPr fontId="2" type="noConversion"/>
  </si>
  <si>
    <t>叶娜</t>
    <phoneticPr fontId="2" type="noConversion"/>
  </si>
  <si>
    <t>张健</t>
    <phoneticPr fontId="2" type="noConversion"/>
  </si>
  <si>
    <t>周建芹</t>
    <phoneticPr fontId="2" type="noConversion"/>
  </si>
  <si>
    <t>欧阳艺兰</t>
    <phoneticPr fontId="2" type="noConversion"/>
  </si>
  <si>
    <t>呼吸系统的常用中药</t>
    <phoneticPr fontId="2" type="noConversion"/>
  </si>
  <si>
    <t>学时</t>
    <phoneticPr fontId="2" type="noConversion"/>
  </si>
  <si>
    <t>蒋小岗</t>
    <phoneticPr fontId="2" type="noConversion"/>
  </si>
  <si>
    <t>副教授</t>
    <phoneticPr fontId="2" type="noConversion"/>
  </si>
  <si>
    <t>欧阳艺兰</t>
  </si>
  <si>
    <t>理论课</t>
  </si>
  <si>
    <t>间质性肺病模型的构建与药物活性评价</t>
    <phoneticPr fontId="16" type="noConversion"/>
  </si>
  <si>
    <t>蒋小岗</t>
    <phoneticPr fontId="16" type="noConversion"/>
  </si>
  <si>
    <t>副教授</t>
    <phoneticPr fontId="16" type="noConversion"/>
  </si>
  <si>
    <t>间质性肺病药物药理机制</t>
    <phoneticPr fontId="16" type="noConversion"/>
  </si>
  <si>
    <t>李盛亮</t>
  </si>
  <si>
    <t>19D033</t>
  </si>
  <si>
    <t>16N044</t>
    <phoneticPr fontId="15" type="noConversion"/>
  </si>
  <si>
    <t>08D061</t>
  </si>
  <si>
    <t>SY0543</t>
  </si>
  <si>
    <t>21N024</t>
  </si>
  <si>
    <t>教师</t>
  </si>
  <si>
    <t>课程（共50课时）</t>
  </si>
  <si>
    <t>出题分值</t>
  </si>
  <si>
    <t>欧阳艺兰/邬珺超/叶娜/李盛亮/蒋小岗/张健/周建芹</t>
  </si>
  <si>
    <t>《药物化学》尤启冬主编，化学工业出版社，第三版
《生物药剂学与药代动力学》刘建平主编，人民卫生出版社，第五版
《病理生理学》王建枝主编，人民卫生出版社，第九版
《药理学》陈忠主编，人民卫生出版社，第九版
《药剂学》方亮主编，人民卫生出版社，第八版
《药物分析》杭太俊主编，人民卫生出版社，第九版</t>
    <phoneticPr fontId="2" type="noConversion"/>
  </si>
  <si>
    <t>(2024-2025-2)-PHAR1158-19D033</t>
    <phoneticPr fontId="2" type="noConversion"/>
  </si>
  <si>
    <t>2024-2025第二学期</t>
    <phoneticPr fontId="2" type="noConversion"/>
  </si>
  <si>
    <t>医22药学整合药学班</t>
    <phoneticPr fontId="2" type="noConversion"/>
  </si>
  <si>
    <t>叶娜、李盛亮、欧阳艺兰、蒋小岗</t>
    <phoneticPr fontId="2" type="noConversion"/>
  </si>
  <si>
    <t>'(2024-2025-2)-PHAR1158-19D033</t>
  </si>
  <si>
    <t>301幢1403</t>
  </si>
  <si>
    <t>祛痰剂和镇咳剂的药理与毒理机制</t>
    <phoneticPr fontId="2" type="noConversion"/>
  </si>
  <si>
    <t>咳嗽与哮喘模型的构建与药物活性评价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</si>
</sst>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[$-804]aaa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6"/>
      <name val="等线"/>
      <family val="3"/>
      <charset val="134"/>
    </font>
    <font>
      <sz val="11"/>
      <name val="等线"/>
      <family val="2"/>
      <charset val="134"/>
      <scheme val="minor"/>
    </font>
    <font>
      <b/>
      <sz val="10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11"/>
      <name val="等线"/>
      <family val="3"/>
      <charset val="134"/>
      <scheme val="minor"/>
    </font>
    <font>
      <sz val="12"/>
      <name val="等线"/>
      <family val="3"/>
      <charset val="134"/>
    </font>
    <font>
      <sz val="11"/>
      <color rgb="FF9C5700"/>
      <name val="等线"/>
      <family val="2"/>
      <scheme val="minor"/>
    </font>
    <font>
      <b/>
      <sz val="10"/>
      <name val="等线"/>
      <family val="3"/>
      <charset val="134"/>
      <scheme val="minor"/>
    </font>
    <font>
      <b/>
      <sz val="10"/>
      <color rgb="FFC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0" fontId="6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11" fillId="0" borderId="5" xfId="8" applyFont="1" applyBorder="1" applyAlignment="1">
      <alignment horizontal="center" vertical="center" wrapText="1"/>
    </xf>
    <xf numFmtId="0" fontId="11" fillId="0" borderId="2" xfId="8" applyFont="1" applyBorder="1" applyAlignment="1">
      <alignment horizontal="right" vertical="center" wrapText="1"/>
    </xf>
    <xf numFmtId="0" fontId="13" fillId="0" borderId="21" xfId="8" applyFont="1" applyBorder="1" applyAlignment="1">
      <alignment horizontal="center" vertical="center" wrapText="1"/>
    </xf>
    <xf numFmtId="0" fontId="11" fillId="0" borderId="20" xfId="8" applyFont="1" applyBorder="1" applyAlignment="1">
      <alignment vertical="center" wrapText="1"/>
    </xf>
    <xf numFmtId="0" fontId="11" fillId="0" borderId="3" xfId="8" applyFont="1" applyBorder="1" applyAlignment="1">
      <alignment horizontal="right" vertical="center" wrapText="1"/>
    </xf>
    <xf numFmtId="0" fontId="13" fillId="0" borderId="18" xfId="8" applyFont="1" applyBorder="1" applyAlignment="1">
      <alignment horizontal="center" vertical="center" wrapText="1"/>
    </xf>
    <xf numFmtId="0" fontId="11" fillId="0" borderId="17" xfId="8" applyFont="1" applyBorder="1" applyAlignment="1">
      <alignment vertical="center" wrapText="1"/>
    </xf>
    <xf numFmtId="0" fontId="11" fillId="0" borderId="16" xfId="8" applyFont="1" applyBorder="1" applyAlignment="1">
      <alignment horizontal="center" vertical="center" wrapText="1"/>
    </xf>
    <xf numFmtId="0" fontId="11" fillId="0" borderId="15" xfId="8" applyFont="1" applyBorder="1" applyAlignment="1">
      <alignment vertical="center" shrinkToFit="1"/>
    </xf>
    <xf numFmtId="0" fontId="13" fillId="0" borderId="14" xfId="8" applyFont="1" applyBorder="1" applyAlignment="1">
      <alignment vertical="center" wrapText="1"/>
    </xf>
    <xf numFmtId="0" fontId="13" fillId="0" borderId="13" xfId="8" applyFont="1" applyBorder="1" applyAlignment="1">
      <alignment horizontal="center" vertical="center" wrapText="1"/>
    </xf>
    <xf numFmtId="176" fontId="11" fillId="0" borderId="5" xfId="8" applyNumberFormat="1" applyFont="1" applyBorder="1" applyAlignment="1">
      <alignment horizontal="left" vertical="center" shrinkToFit="1"/>
    </xf>
    <xf numFmtId="0" fontId="11" fillId="0" borderId="5" xfId="8" applyFont="1" applyBorder="1" applyAlignment="1">
      <alignment horizontal="center" vertical="center" shrinkToFit="1"/>
    </xf>
    <xf numFmtId="49" fontId="11" fillId="0" borderId="5" xfId="8" applyNumberFormat="1" applyFont="1" applyBorder="1" applyAlignment="1">
      <alignment horizontal="center" vertical="center" shrinkToFit="1"/>
    </xf>
    <xf numFmtId="0" fontId="11" fillId="0" borderId="12" xfId="8" applyFont="1" applyBorder="1" applyAlignment="1">
      <alignment horizontal="center" vertical="center" shrinkToFit="1"/>
    </xf>
    <xf numFmtId="0" fontId="11" fillId="0" borderId="12" xfId="8" applyFont="1" applyBorder="1" applyAlignment="1">
      <alignment horizontal="center" vertical="center" wrapText="1"/>
    </xf>
    <xf numFmtId="0" fontId="11" fillId="0" borderId="6" xfId="8" applyFont="1" applyBorder="1" applyAlignment="1">
      <alignment horizontal="center" vertical="center" wrapText="1"/>
    </xf>
    <xf numFmtId="0" fontId="13" fillId="0" borderId="0" xfId="8" applyFont="1">
      <alignment vertical="center"/>
    </xf>
    <xf numFmtId="176" fontId="13" fillId="0" borderId="0" xfId="8" applyNumberFormat="1" applyFont="1" applyAlignment="1">
      <alignment horizontal="left" vertical="center" shrinkToFit="1"/>
    </xf>
    <xf numFmtId="0" fontId="15" fillId="0" borderId="25" xfId="8" applyFont="1" applyBorder="1" applyAlignment="1">
      <alignment horizontal="center" vertical="center" wrapText="1"/>
    </xf>
    <xf numFmtId="0" fontId="11" fillId="0" borderId="4" xfId="8" applyFont="1" applyBorder="1" applyAlignment="1">
      <alignment horizontal="center" vertical="center" wrapText="1"/>
    </xf>
    <xf numFmtId="0" fontId="13" fillId="0" borderId="0" xfId="8" applyFont="1" applyAlignment="1">
      <alignment horizontal="center" vertical="center"/>
    </xf>
    <xf numFmtId="0" fontId="10" fillId="0" borderId="0" xfId="0" applyFont="1">
      <alignment vertical="center"/>
    </xf>
    <xf numFmtId="0" fontId="14" fillId="0" borderId="0" xfId="4" applyFont="1">
      <alignment vertical="center"/>
    </xf>
    <xf numFmtId="0" fontId="3" fillId="0" borderId="0" xfId="4">
      <alignment vertical="center"/>
    </xf>
    <xf numFmtId="0" fontId="1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0" xfId="0" applyFont="1">
      <alignment vertical="center"/>
    </xf>
    <xf numFmtId="0" fontId="13" fillId="0" borderId="11" xfId="8" applyFont="1" applyBorder="1" applyAlignment="1">
      <alignment horizontal="center" vertical="center" wrapText="1"/>
    </xf>
    <xf numFmtId="176" fontId="13" fillId="0" borderId="25" xfId="8" applyNumberFormat="1" applyFont="1" applyBorder="1" applyAlignment="1">
      <alignment horizontal="left" vertical="center" shrinkToFit="1"/>
    </xf>
    <xf numFmtId="177" fontId="13" fillId="0" borderId="25" xfId="8" applyNumberFormat="1" applyFont="1" applyBorder="1" applyAlignment="1">
      <alignment horizontal="left" vertical="center" shrinkToFit="1"/>
    </xf>
    <xf numFmtId="0" fontId="13" fillId="0" borderId="25" xfId="8" applyFont="1" applyBorder="1" applyAlignment="1">
      <alignment horizontal="center" vertical="center" shrinkToFit="1"/>
    </xf>
    <xf numFmtId="0" fontId="13" fillId="0" borderId="3" xfId="8" applyFont="1" applyBorder="1" applyAlignment="1">
      <alignment horizontal="center" vertical="center" shrinkToFit="1"/>
    </xf>
    <xf numFmtId="49" fontId="13" fillId="0" borderId="25" xfId="8" applyNumberFormat="1" applyFont="1" applyBorder="1" applyAlignment="1">
      <alignment horizontal="left" vertical="center" wrapText="1" shrinkToFit="1"/>
    </xf>
    <xf numFmtId="0" fontId="13" fillId="0" borderId="25" xfId="8" applyFont="1" applyBorder="1" applyAlignment="1">
      <alignment horizontal="center" vertical="center" wrapText="1"/>
    </xf>
    <xf numFmtId="49" fontId="12" fillId="0" borderId="1" xfId="8" applyNumberFormat="1" applyFont="1" applyBorder="1" applyAlignment="1">
      <alignment horizontal="center" vertical="center" wrapText="1"/>
    </xf>
    <xf numFmtId="0" fontId="11" fillId="0" borderId="26" xfId="8" applyFont="1" applyBorder="1" applyAlignment="1">
      <alignment horizontal="center" vertical="center" wrapText="1"/>
    </xf>
    <xf numFmtId="49" fontId="12" fillId="0" borderId="10" xfId="8" applyNumberFormat="1" applyFont="1" applyBorder="1" applyAlignment="1">
      <alignment horizontal="left" vertical="center" wrapText="1"/>
    </xf>
    <xf numFmtId="0" fontId="13" fillId="0" borderId="27" xfId="8" applyFont="1" applyBorder="1" applyAlignment="1">
      <alignment horizontal="center" vertical="center" wrapText="1"/>
    </xf>
    <xf numFmtId="49" fontId="17" fillId="0" borderId="10" xfId="8" applyNumberFormat="1" applyFont="1" applyBorder="1" applyAlignment="1">
      <alignment horizontal="left" vertical="center" wrapText="1"/>
    </xf>
    <xf numFmtId="0" fontId="13" fillId="0" borderId="26" xfId="8" applyFont="1" applyBorder="1" applyAlignment="1">
      <alignment horizontal="center" vertical="center" wrapText="1"/>
    </xf>
    <xf numFmtId="0" fontId="18" fillId="0" borderId="26" xfId="8" applyFont="1" applyBorder="1" applyAlignment="1">
      <alignment horizontal="center" vertical="center" wrapText="1"/>
    </xf>
    <xf numFmtId="0" fontId="13" fillId="0" borderId="0" xfId="8" applyFont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1" fillId="0" borderId="11" xfId="8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 shrinkToFit="1"/>
    </xf>
    <xf numFmtId="0" fontId="12" fillId="0" borderId="2" xfId="8" quotePrefix="1" applyFont="1" applyBorder="1" applyAlignment="1">
      <alignment horizontal="left" vertical="center" wrapText="1"/>
    </xf>
    <xf numFmtId="0" fontId="12" fillId="0" borderId="21" xfId="8" applyFont="1" applyBorder="1" applyAlignment="1">
      <alignment horizontal="center" vertical="center" wrapText="1"/>
    </xf>
    <xf numFmtId="0" fontId="12" fillId="0" borderId="9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left" vertical="center" wrapText="1"/>
    </xf>
    <xf numFmtId="0" fontId="12" fillId="0" borderId="18" xfId="8" applyFont="1" applyBorder="1" applyAlignment="1">
      <alignment horizontal="center" vertical="center" wrapText="1"/>
    </xf>
    <xf numFmtId="0" fontId="12" fillId="0" borderId="19" xfId="8" applyFont="1" applyBorder="1" applyAlignment="1">
      <alignment horizontal="center" vertical="center" wrapText="1"/>
    </xf>
    <xf numFmtId="0" fontId="12" fillId="0" borderId="2" xfId="8" quotePrefix="1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0" borderId="15" xfId="8" applyFont="1" applyBorder="1" applyAlignment="1">
      <alignment horizontal="left" vertical="center" wrapText="1"/>
    </xf>
    <xf numFmtId="0" fontId="12" fillId="0" borderId="14" xfId="8" applyFont="1" applyBorder="1" applyAlignment="1">
      <alignment horizontal="left" vertical="center" wrapText="1"/>
    </xf>
    <xf numFmtId="0" fontId="12" fillId="0" borderId="8" xfId="8" applyFont="1" applyBorder="1" applyAlignment="1">
      <alignment horizontal="left" vertical="center" wrapText="1"/>
    </xf>
    <xf numFmtId="0" fontId="9" fillId="0" borderId="24" xfId="8" applyFont="1" applyBorder="1" applyAlignment="1">
      <alignment horizontal="center" vertical="center"/>
    </xf>
    <xf numFmtId="0" fontId="9" fillId="0" borderId="24" xfId="8" applyFont="1" applyBorder="1" applyAlignment="1">
      <alignment horizontal="left" vertical="center"/>
    </xf>
    <xf numFmtId="0" fontId="11" fillId="0" borderId="4" xfId="8" applyFont="1" applyBorder="1" applyAlignment="1">
      <alignment horizontal="center" vertical="center" wrapText="1"/>
    </xf>
    <xf numFmtId="0" fontId="11" fillId="0" borderId="5" xfId="8" applyFont="1" applyBorder="1" applyAlignment="1">
      <alignment horizontal="left" vertical="center" wrapText="1"/>
    </xf>
    <xf numFmtId="0" fontId="12" fillId="0" borderId="23" xfId="8" quotePrefix="1" applyFont="1" applyBorder="1" applyAlignment="1">
      <alignment horizontal="center" vertical="center" wrapText="1"/>
    </xf>
    <xf numFmtId="0" fontId="12" fillId="0" borderId="23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1" fillId="0" borderId="23" xfId="8" applyFont="1" applyBorder="1" applyAlignment="1">
      <alignment horizontal="center" vertical="center" wrapText="1"/>
    </xf>
    <xf numFmtId="0" fontId="11" fillId="0" borderId="22" xfId="8" applyFont="1" applyBorder="1" applyAlignment="1">
      <alignment horizontal="center" vertical="center" wrapText="1"/>
    </xf>
    <xf numFmtId="0" fontId="13" fillId="0" borderId="0" xfId="8" applyFont="1" applyAlignment="1">
      <alignment horizontal="center" vertical="center" shrinkToFit="1"/>
    </xf>
    <xf numFmtId="0" fontId="8" fillId="0" borderId="1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25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M65"/>
  <sheetViews>
    <sheetView showGridLines="0" tabSelected="1" zoomScale="130" zoomScaleNormal="130" workbookViewId="0">
      <selection activeCell="L50" sqref="L50"/>
    </sheetView>
  </sheetViews>
  <sheetFormatPr defaultColWidth="9.125" defaultRowHeight="14.25"/>
  <cols>
    <col min="1" max="1" width="6.25" customWidth="1"/>
    <col min="2" max="2" width="8.125" customWidth="1"/>
    <col min="3" max="4" width="4.625" customWidth="1"/>
    <col min="5" max="5" width="8.125" customWidth="1"/>
    <col min="6" max="6" width="36.5" customWidth="1"/>
    <col min="7" max="7" width="11.5" customWidth="1"/>
    <col min="8" max="8" width="11" customWidth="1"/>
    <col min="9" max="9" width="7.875" customWidth="1"/>
    <col min="10" max="10" width="6.125" customWidth="1"/>
    <col min="11" max="11" width="14.375" customWidth="1"/>
  </cols>
  <sheetData>
    <row r="1" spans="1:13" ht="49.5" customHeight="1" thickBot="1">
      <c r="A1" s="68" t="s">
        <v>74</v>
      </c>
      <c r="B1" s="69"/>
      <c r="C1" s="68"/>
      <c r="D1" s="68"/>
      <c r="E1" s="68"/>
      <c r="F1" s="68"/>
      <c r="G1" s="68"/>
      <c r="H1" s="68"/>
      <c r="I1" s="68"/>
      <c r="J1" s="68"/>
      <c r="K1" s="33"/>
      <c r="L1" s="33"/>
      <c r="M1" s="33"/>
    </row>
    <row r="2" spans="1:13" ht="32.1" customHeight="1">
      <c r="A2" s="70" t="s">
        <v>3</v>
      </c>
      <c r="B2" s="71"/>
      <c r="C2" s="72" t="s">
        <v>103</v>
      </c>
      <c r="D2" s="73"/>
      <c r="E2" s="73"/>
      <c r="F2" s="74"/>
      <c r="G2" s="11" t="s">
        <v>4</v>
      </c>
      <c r="H2" s="75" t="s">
        <v>104</v>
      </c>
      <c r="I2" s="75"/>
      <c r="J2" s="76"/>
      <c r="K2" s="33"/>
      <c r="L2" s="33"/>
      <c r="M2" s="33"/>
    </row>
    <row r="3" spans="1:13" ht="32.1" customHeight="1">
      <c r="A3" s="55" t="s">
        <v>5</v>
      </c>
      <c r="B3" s="57" t="s">
        <v>101</v>
      </c>
      <c r="C3" s="58"/>
      <c r="D3" s="59"/>
      <c r="E3" s="56" t="s">
        <v>6</v>
      </c>
      <c r="F3" s="63" t="s">
        <v>105</v>
      </c>
      <c r="G3" s="59"/>
      <c r="H3" s="12" t="s">
        <v>7</v>
      </c>
      <c r="I3" s="13">
        <v>54</v>
      </c>
      <c r="J3" s="14" t="s">
        <v>8</v>
      </c>
      <c r="K3" s="33"/>
      <c r="L3" s="33"/>
      <c r="M3" s="33"/>
    </row>
    <row r="4" spans="1:13" ht="32.1" customHeight="1">
      <c r="A4" s="55"/>
      <c r="B4" s="60"/>
      <c r="C4" s="61"/>
      <c r="D4" s="62"/>
      <c r="E4" s="56"/>
      <c r="F4" s="64"/>
      <c r="G4" s="62"/>
      <c r="H4" s="15" t="s">
        <v>9</v>
      </c>
      <c r="I4" s="16">
        <v>0</v>
      </c>
      <c r="J4" s="17" t="s">
        <v>83</v>
      </c>
      <c r="K4" s="33"/>
      <c r="L4" s="33"/>
      <c r="M4" s="33"/>
    </row>
    <row r="5" spans="1:13" ht="82.5" customHeight="1" thickBot="1">
      <c r="A5" s="18" t="s">
        <v>10</v>
      </c>
      <c r="B5" s="65" t="s">
        <v>102</v>
      </c>
      <c r="C5" s="66"/>
      <c r="D5" s="66"/>
      <c r="E5" s="66"/>
      <c r="F5" s="66"/>
      <c r="G5" s="67"/>
      <c r="H5" s="19" t="s">
        <v>11</v>
      </c>
      <c r="I5" s="20">
        <v>37</v>
      </c>
      <c r="J5" s="21" t="s">
        <v>12</v>
      </c>
      <c r="K5" s="33"/>
      <c r="L5" s="33"/>
      <c r="M5" s="33"/>
    </row>
    <row r="6" spans="1:13" ht="32.1" customHeight="1">
      <c r="A6" s="31" t="s">
        <v>13</v>
      </c>
      <c r="B6" s="22" t="s">
        <v>14</v>
      </c>
      <c r="C6" s="23" t="s">
        <v>15</v>
      </c>
      <c r="D6" s="24" t="s">
        <v>16</v>
      </c>
      <c r="E6" s="25" t="s">
        <v>17</v>
      </c>
      <c r="F6" s="26" t="s">
        <v>18</v>
      </c>
      <c r="G6" s="11" t="s">
        <v>19</v>
      </c>
      <c r="H6" s="11" t="s">
        <v>20</v>
      </c>
      <c r="I6" s="11" t="s">
        <v>21</v>
      </c>
      <c r="J6" s="27" t="s">
        <v>2</v>
      </c>
      <c r="K6" s="33"/>
      <c r="L6" s="33"/>
      <c r="M6" s="33"/>
    </row>
    <row r="7" spans="1:13" ht="32.1" customHeight="1">
      <c r="A7" s="39">
        <v>1</v>
      </c>
      <c r="B7" s="40">
        <v>45712</v>
      </c>
      <c r="C7" s="41">
        <f>B7</f>
        <v>45712</v>
      </c>
      <c r="D7" s="42">
        <v>1</v>
      </c>
      <c r="E7" s="43" t="s">
        <v>35</v>
      </c>
      <c r="F7" s="44" t="s">
        <v>39</v>
      </c>
      <c r="G7" s="45" t="s">
        <v>108</v>
      </c>
      <c r="H7" s="46" t="s">
        <v>77</v>
      </c>
      <c r="I7" s="45" t="s">
        <v>37</v>
      </c>
      <c r="J7" s="47"/>
      <c r="K7" s="33"/>
      <c r="L7" s="33"/>
      <c r="M7" s="33"/>
    </row>
    <row r="8" spans="1:13" ht="32.1" customHeight="1">
      <c r="A8" s="39">
        <v>1</v>
      </c>
      <c r="B8" s="40">
        <v>45712</v>
      </c>
      <c r="C8" s="41">
        <f t="shared" ref="C8:C60" si="0">B8</f>
        <v>45712</v>
      </c>
      <c r="D8" s="42">
        <v>2</v>
      </c>
      <c r="E8" s="43" t="s">
        <v>35</v>
      </c>
      <c r="F8" s="44" t="s">
        <v>40</v>
      </c>
      <c r="G8" s="45" t="s">
        <v>108</v>
      </c>
      <c r="H8" s="46" t="s">
        <v>77</v>
      </c>
      <c r="I8" s="45" t="s">
        <v>37</v>
      </c>
      <c r="J8" s="47"/>
      <c r="K8" s="33"/>
      <c r="L8" s="33"/>
      <c r="M8" s="33"/>
    </row>
    <row r="9" spans="1:13" ht="32.1" customHeight="1">
      <c r="A9" s="39">
        <v>1</v>
      </c>
      <c r="B9" s="40">
        <v>45712</v>
      </c>
      <c r="C9" s="41">
        <f t="shared" si="0"/>
        <v>45712</v>
      </c>
      <c r="D9" s="42">
        <v>3</v>
      </c>
      <c r="E9" s="43" t="s">
        <v>35</v>
      </c>
      <c r="F9" s="44" t="s">
        <v>43</v>
      </c>
      <c r="G9" s="45" t="s">
        <v>108</v>
      </c>
      <c r="H9" s="46" t="s">
        <v>92</v>
      </c>
      <c r="I9" s="45" t="s">
        <v>36</v>
      </c>
      <c r="J9" s="47"/>
      <c r="K9" s="33"/>
    </row>
    <row r="10" spans="1:13" ht="32.1" customHeight="1">
      <c r="A10" s="39">
        <v>1</v>
      </c>
      <c r="B10" s="40">
        <v>45712</v>
      </c>
      <c r="C10" s="41">
        <f t="shared" si="0"/>
        <v>45712</v>
      </c>
      <c r="D10" s="42">
        <v>4</v>
      </c>
      <c r="E10" s="43" t="s">
        <v>35</v>
      </c>
      <c r="F10" s="44" t="s">
        <v>44</v>
      </c>
      <c r="G10" s="45" t="s">
        <v>108</v>
      </c>
      <c r="H10" s="46" t="s">
        <v>92</v>
      </c>
      <c r="I10" s="45" t="s">
        <v>36</v>
      </c>
      <c r="J10" s="47"/>
      <c r="K10" s="33"/>
      <c r="L10" s="33"/>
      <c r="M10" s="33"/>
    </row>
    <row r="11" spans="1:13" ht="32.1" customHeight="1">
      <c r="A11" s="39">
        <v>1</v>
      </c>
      <c r="B11" s="40">
        <v>45713</v>
      </c>
      <c r="C11" s="41">
        <f t="shared" si="0"/>
        <v>45713</v>
      </c>
      <c r="D11" s="42">
        <v>1</v>
      </c>
      <c r="E11" s="43" t="s">
        <v>35</v>
      </c>
      <c r="F11" s="44" t="s">
        <v>41</v>
      </c>
      <c r="G11" s="45" t="s">
        <v>108</v>
      </c>
      <c r="H11" s="46" t="s">
        <v>77</v>
      </c>
      <c r="I11" s="45" t="s">
        <v>37</v>
      </c>
      <c r="J11" s="47"/>
      <c r="K11" s="33"/>
      <c r="L11" s="33"/>
      <c r="M11" s="33"/>
    </row>
    <row r="12" spans="1:13" ht="32.1" customHeight="1">
      <c r="A12" s="39">
        <v>1</v>
      </c>
      <c r="B12" s="40">
        <v>45713</v>
      </c>
      <c r="C12" s="41">
        <f t="shared" ref="C12:C17" si="1">B12</f>
        <v>45713</v>
      </c>
      <c r="D12" s="42">
        <v>2</v>
      </c>
      <c r="E12" s="43" t="s">
        <v>35</v>
      </c>
      <c r="F12" s="44" t="s">
        <v>109</v>
      </c>
      <c r="G12" s="45" t="s">
        <v>108</v>
      </c>
      <c r="H12" s="46" t="s">
        <v>77</v>
      </c>
      <c r="I12" s="45" t="s">
        <v>37</v>
      </c>
      <c r="J12" s="47"/>
      <c r="K12" s="33"/>
      <c r="L12" s="33"/>
      <c r="M12" s="33"/>
    </row>
    <row r="13" spans="1:13" ht="32.1" customHeight="1">
      <c r="A13" s="39">
        <v>1</v>
      </c>
      <c r="B13" s="40">
        <v>45713</v>
      </c>
      <c r="C13" s="41">
        <f t="shared" si="1"/>
        <v>45713</v>
      </c>
      <c r="D13" s="42">
        <v>3</v>
      </c>
      <c r="E13" s="43" t="s">
        <v>35</v>
      </c>
      <c r="F13" s="44" t="s">
        <v>46</v>
      </c>
      <c r="G13" s="45" t="s">
        <v>108</v>
      </c>
      <c r="H13" s="46" t="s">
        <v>76</v>
      </c>
      <c r="I13" s="45" t="s">
        <v>38</v>
      </c>
      <c r="J13" s="47"/>
    </row>
    <row r="14" spans="1:13" s="38" customFormat="1" ht="32.1" customHeight="1">
      <c r="A14" s="39">
        <v>1</v>
      </c>
      <c r="B14" s="40">
        <v>45713</v>
      </c>
      <c r="C14" s="41">
        <f t="shared" si="1"/>
        <v>45713</v>
      </c>
      <c r="D14" s="42">
        <v>4</v>
      </c>
      <c r="E14" s="43" t="s">
        <v>87</v>
      </c>
      <c r="F14" s="44" t="s">
        <v>46</v>
      </c>
      <c r="G14" s="45" t="s">
        <v>108</v>
      </c>
      <c r="H14" s="46" t="s">
        <v>76</v>
      </c>
      <c r="I14" s="45" t="s">
        <v>38</v>
      </c>
      <c r="J14" s="51"/>
    </row>
    <row r="15" spans="1:13" s="38" customFormat="1" ht="32.1" customHeight="1">
      <c r="A15" s="39">
        <v>1</v>
      </c>
      <c r="B15" s="40">
        <v>45714</v>
      </c>
      <c r="C15" s="41">
        <f t="shared" si="1"/>
        <v>45714</v>
      </c>
      <c r="D15" s="42">
        <v>1</v>
      </c>
      <c r="E15" s="43" t="s">
        <v>35</v>
      </c>
      <c r="F15" s="44" t="s">
        <v>42</v>
      </c>
      <c r="G15" s="45" t="s">
        <v>108</v>
      </c>
      <c r="H15" s="46" t="s">
        <v>69</v>
      </c>
      <c r="I15" s="45" t="s">
        <v>37</v>
      </c>
      <c r="J15" s="47"/>
    </row>
    <row r="16" spans="1:13" s="38" customFormat="1" ht="32.1" customHeight="1">
      <c r="A16" s="39">
        <v>1</v>
      </c>
      <c r="B16" s="40">
        <v>45714</v>
      </c>
      <c r="C16" s="41">
        <f t="shared" ref="C16" si="2">B16</f>
        <v>45714</v>
      </c>
      <c r="D16" s="42">
        <v>2</v>
      </c>
      <c r="E16" s="43" t="s">
        <v>35</v>
      </c>
      <c r="F16" s="44" t="s">
        <v>47</v>
      </c>
      <c r="G16" s="45" t="s">
        <v>108</v>
      </c>
      <c r="H16" s="46" t="s">
        <v>69</v>
      </c>
      <c r="I16" s="45" t="s">
        <v>37</v>
      </c>
      <c r="J16" s="47"/>
    </row>
    <row r="17" spans="1:13" ht="32.1" customHeight="1">
      <c r="A17" s="39">
        <v>1</v>
      </c>
      <c r="B17" s="40">
        <v>45714</v>
      </c>
      <c r="C17" s="41">
        <f t="shared" si="1"/>
        <v>45714</v>
      </c>
      <c r="D17" s="42">
        <v>3</v>
      </c>
      <c r="E17" s="43" t="s">
        <v>35</v>
      </c>
      <c r="F17" s="44" t="s">
        <v>46</v>
      </c>
      <c r="G17" s="45" t="s">
        <v>108</v>
      </c>
      <c r="H17" s="46" t="s">
        <v>84</v>
      </c>
      <c r="I17" s="45" t="s">
        <v>85</v>
      </c>
      <c r="J17" s="51"/>
      <c r="K17" s="38"/>
      <c r="L17" s="33"/>
      <c r="M17" s="33"/>
    </row>
    <row r="18" spans="1:13" ht="32.1" customHeight="1">
      <c r="A18" s="39">
        <v>1</v>
      </c>
      <c r="B18" s="40">
        <v>45714</v>
      </c>
      <c r="C18" s="41">
        <f t="shared" si="0"/>
        <v>45714</v>
      </c>
      <c r="D18" s="42">
        <v>4</v>
      </c>
      <c r="E18" s="43" t="s">
        <v>35</v>
      </c>
      <c r="F18" s="44" t="s">
        <v>110</v>
      </c>
      <c r="G18" s="45" t="s">
        <v>108</v>
      </c>
      <c r="H18" s="46" t="s">
        <v>77</v>
      </c>
      <c r="I18" s="45" t="s">
        <v>37</v>
      </c>
      <c r="J18" s="51"/>
      <c r="K18" s="38"/>
      <c r="L18" s="33"/>
      <c r="M18" s="33"/>
    </row>
    <row r="19" spans="1:13" ht="32.1" customHeight="1">
      <c r="A19" s="39">
        <v>1</v>
      </c>
      <c r="B19" s="40">
        <v>45715</v>
      </c>
      <c r="C19" s="41">
        <f t="shared" si="0"/>
        <v>45715</v>
      </c>
      <c r="D19" s="42">
        <v>1</v>
      </c>
      <c r="E19" s="43" t="s">
        <v>35</v>
      </c>
      <c r="F19" s="44" t="s">
        <v>51</v>
      </c>
      <c r="G19" s="45" t="s">
        <v>108</v>
      </c>
      <c r="H19" s="46" t="s">
        <v>70</v>
      </c>
      <c r="I19" s="45" t="s">
        <v>37</v>
      </c>
      <c r="J19" s="47"/>
      <c r="K19" s="38"/>
      <c r="L19" s="33"/>
      <c r="M19" s="33"/>
    </row>
    <row r="20" spans="1:13" ht="32.1" customHeight="1">
      <c r="A20" s="39">
        <v>1</v>
      </c>
      <c r="B20" s="40">
        <v>45715</v>
      </c>
      <c r="C20" s="41">
        <f t="shared" ref="C20" si="3">B20</f>
        <v>45715</v>
      </c>
      <c r="D20" s="42">
        <v>2</v>
      </c>
      <c r="E20" s="43" t="s">
        <v>35</v>
      </c>
      <c r="F20" s="44" t="s">
        <v>51</v>
      </c>
      <c r="G20" s="45" t="s">
        <v>108</v>
      </c>
      <c r="H20" s="46" t="s">
        <v>70</v>
      </c>
      <c r="I20" s="45" t="s">
        <v>37</v>
      </c>
      <c r="J20" s="47"/>
      <c r="K20" s="38"/>
    </row>
    <row r="21" spans="1:13" ht="32.1" customHeight="1">
      <c r="A21" s="39">
        <v>1</v>
      </c>
      <c r="B21" s="40">
        <v>45715</v>
      </c>
      <c r="C21" s="41">
        <f t="shared" si="0"/>
        <v>45715</v>
      </c>
      <c r="D21" s="42">
        <v>3</v>
      </c>
      <c r="E21" s="43" t="s">
        <v>35</v>
      </c>
      <c r="F21" s="44" t="s">
        <v>47</v>
      </c>
      <c r="G21" s="45" t="s">
        <v>108</v>
      </c>
      <c r="H21" s="46" t="s">
        <v>69</v>
      </c>
      <c r="I21" s="45" t="s">
        <v>37</v>
      </c>
      <c r="J21" s="47"/>
    </row>
    <row r="22" spans="1:13" ht="32.1" customHeight="1">
      <c r="A22" s="39">
        <v>1</v>
      </c>
      <c r="B22" s="40">
        <v>45715</v>
      </c>
      <c r="C22" s="41">
        <f t="shared" si="0"/>
        <v>45715</v>
      </c>
      <c r="D22" s="42">
        <v>4</v>
      </c>
      <c r="E22" s="43" t="s">
        <v>35</v>
      </c>
      <c r="F22" s="44" t="s">
        <v>48</v>
      </c>
      <c r="G22" s="45" t="s">
        <v>108</v>
      </c>
      <c r="H22" s="46" t="s">
        <v>69</v>
      </c>
      <c r="I22" s="45" t="s">
        <v>37</v>
      </c>
      <c r="J22" s="47"/>
    </row>
    <row r="23" spans="1:13" ht="32.1" customHeight="1">
      <c r="A23" s="39">
        <v>1</v>
      </c>
      <c r="B23" s="40">
        <v>45716</v>
      </c>
      <c r="C23" s="41">
        <f t="shared" si="0"/>
        <v>45716</v>
      </c>
      <c r="D23" s="42">
        <v>1</v>
      </c>
      <c r="E23" s="43" t="s">
        <v>35</v>
      </c>
      <c r="F23" s="44" t="s">
        <v>45</v>
      </c>
      <c r="G23" s="45" t="s">
        <v>108</v>
      </c>
      <c r="H23" s="46" t="s">
        <v>81</v>
      </c>
      <c r="I23" s="45" t="s">
        <v>38</v>
      </c>
      <c r="J23" s="47"/>
    </row>
    <row r="24" spans="1:13" ht="32.1" customHeight="1">
      <c r="A24" s="39">
        <v>1</v>
      </c>
      <c r="B24" s="40">
        <v>45716</v>
      </c>
      <c r="C24" s="41">
        <f t="shared" ref="C24" si="4">B24</f>
        <v>45716</v>
      </c>
      <c r="D24" s="42">
        <v>2</v>
      </c>
      <c r="E24" s="43" t="s">
        <v>35</v>
      </c>
      <c r="F24" s="44" t="s">
        <v>45</v>
      </c>
      <c r="G24" s="45" t="s">
        <v>108</v>
      </c>
      <c r="H24" s="46" t="s">
        <v>81</v>
      </c>
      <c r="I24" s="45" t="s">
        <v>38</v>
      </c>
      <c r="J24" s="47"/>
    </row>
    <row r="25" spans="1:13" ht="32.1" customHeight="1">
      <c r="A25" s="39">
        <v>2</v>
      </c>
      <c r="B25" s="40">
        <v>45719</v>
      </c>
      <c r="C25" s="41">
        <f t="shared" si="0"/>
        <v>45719</v>
      </c>
      <c r="D25" s="42">
        <v>1</v>
      </c>
      <c r="E25" s="43" t="s">
        <v>35</v>
      </c>
      <c r="F25" s="44" t="s">
        <v>49</v>
      </c>
      <c r="G25" s="45" t="s">
        <v>108</v>
      </c>
      <c r="H25" s="46" t="s">
        <v>69</v>
      </c>
      <c r="I25" s="45" t="s">
        <v>37</v>
      </c>
      <c r="J25" s="47"/>
      <c r="K25" s="38"/>
    </row>
    <row r="26" spans="1:13" ht="31.5" customHeight="1">
      <c r="A26" s="39">
        <v>2</v>
      </c>
      <c r="B26" s="40">
        <v>45719</v>
      </c>
      <c r="C26" s="41">
        <f t="shared" si="0"/>
        <v>45719</v>
      </c>
      <c r="D26" s="42">
        <v>2</v>
      </c>
      <c r="E26" s="43" t="s">
        <v>35</v>
      </c>
      <c r="F26" s="44" t="s">
        <v>49</v>
      </c>
      <c r="G26" s="45" t="s">
        <v>108</v>
      </c>
      <c r="H26" s="46" t="s">
        <v>69</v>
      </c>
      <c r="I26" s="45" t="s">
        <v>37</v>
      </c>
      <c r="J26" s="47"/>
    </row>
    <row r="27" spans="1:13" ht="32.1" customHeight="1">
      <c r="A27" s="39">
        <v>2</v>
      </c>
      <c r="B27" s="40">
        <v>45719</v>
      </c>
      <c r="C27" s="41">
        <f>B27</f>
        <v>45719</v>
      </c>
      <c r="D27" s="42">
        <v>3</v>
      </c>
      <c r="E27" s="43" t="s">
        <v>35</v>
      </c>
      <c r="F27" s="44" t="s">
        <v>50</v>
      </c>
      <c r="G27" s="45" t="s">
        <v>108</v>
      </c>
      <c r="H27" s="46" t="s">
        <v>69</v>
      </c>
      <c r="I27" s="45" t="s">
        <v>37</v>
      </c>
      <c r="J27" s="47"/>
      <c r="K27" s="33"/>
      <c r="L27" s="33"/>
      <c r="M27" s="33"/>
    </row>
    <row r="28" spans="1:13" ht="32.1" customHeight="1">
      <c r="A28" s="39">
        <f>A9+1</f>
        <v>2</v>
      </c>
      <c r="B28" s="40">
        <v>45719</v>
      </c>
      <c r="C28" s="41">
        <f>B28</f>
        <v>45719</v>
      </c>
      <c r="D28" s="42">
        <v>4</v>
      </c>
      <c r="E28" s="43" t="s">
        <v>35</v>
      </c>
      <c r="F28" s="44" t="s">
        <v>50</v>
      </c>
      <c r="G28" s="45" t="s">
        <v>108</v>
      </c>
      <c r="H28" s="46" t="s">
        <v>69</v>
      </c>
      <c r="I28" s="45" t="s">
        <v>37</v>
      </c>
      <c r="J28" s="52"/>
      <c r="K28" s="33"/>
      <c r="L28" s="33"/>
      <c r="M28" s="33"/>
    </row>
    <row r="29" spans="1:13" ht="32.1" customHeight="1">
      <c r="A29" s="39">
        <f>A10+1</f>
        <v>2</v>
      </c>
      <c r="B29" s="40">
        <v>45720</v>
      </c>
      <c r="C29" s="41">
        <f t="shared" si="0"/>
        <v>45720</v>
      </c>
      <c r="D29" s="42">
        <v>1</v>
      </c>
      <c r="E29" s="43" t="s">
        <v>35</v>
      </c>
      <c r="F29" s="44" t="s">
        <v>52</v>
      </c>
      <c r="G29" s="45" t="s">
        <v>108</v>
      </c>
      <c r="H29" s="46" t="s">
        <v>92</v>
      </c>
      <c r="I29" s="45" t="s">
        <v>36</v>
      </c>
      <c r="J29" s="47"/>
      <c r="K29" s="33"/>
      <c r="L29" s="33"/>
      <c r="M29" s="33"/>
    </row>
    <row r="30" spans="1:13" ht="32.1" customHeight="1">
      <c r="A30" s="39">
        <f>A11+1</f>
        <v>2</v>
      </c>
      <c r="B30" s="40">
        <v>45720</v>
      </c>
      <c r="C30" s="41">
        <f t="shared" si="0"/>
        <v>45720</v>
      </c>
      <c r="D30" s="42">
        <v>2</v>
      </c>
      <c r="E30" s="43" t="s">
        <v>35</v>
      </c>
      <c r="F30" s="44" t="s">
        <v>53</v>
      </c>
      <c r="G30" s="45" t="s">
        <v>108</v>
      </c>
      <c r="H30" s="46" t="s">
        <v>92</v>
      </c>
      <c r="I30" s="45" t="s">
        <v>36</v>
      </c>
      <c r="J30" s="47"/>
      <c r="K30" s="33"/>
      <c r="L30" s="33"/>
      <c r="M30" s="33"/>
    </row>
    <row r="31" spans="1:13" ht="31.5" customHeight="1">
      <c r="A31" s="39">
        <f>A20+1</f>
        <v>2</v>
      </c>
      <c r="B31" s="40">
        <v>45720</v>
      </c>
      <c r="C31" s="41">
        <f t="shared" si="0"/>
        <v>45720</v>
      </c>
      <c r="D31" s="42">
        <v>3</v>
      </c>
      <c r="E31" s="43" t="s">
        <v>35</v>
      </c>
      <c r="F31" s="44" t="s">
        <v>54</v>
      </c>
      <c r="G31" s="45" t="s">
        <v>108</v>
      </c>
      <c r="H31" s="46" t="s">
        <v>92</v>
      </c>
      <c r="I31" s="45" t="s">
        <v>36</v>
      </c>
      <c r="J31" s="47"/>
      <c r="K31" s="33"/>
      <c r="L31" s="33"/>
      <c r="M31" s="33"/>
    </row>
    <row r="32" spans="1:13" ht="32.1" customHeight="1">
      <c r="A32" s="39">
        <v>2</v>
      </c>
      <c r="B32" s="40">
        <v>45720</v>
      </c>
      <c r="C32" s="41">
        <f>B32</f>
        <v>45720</v>
      </c>
      <c r="D32" s="42">
        <v>4</v>
      </c>
      <c r="E32" s="43" t="s">
        <v>35</v>
      </c>
      <c r="F32" s="44" t="s">
        <v>60</v>
      </c>
      <c r="G32" s="45" t="s">
        <v>108</v>
      </c>
      <c r="H32" s="46" t="s">
        <v>92</v>
      </c>
      <c r="I32" s="45" t="s">
        <v>36</v>
      </c>
      <c r="J32" s="48"/>
      <c r="L32" s="33"/>
      <c r="M32" s="33"/>
    </row>
    <row r="33" spans="1:13" ht="34.5" customHeight="1">
      <c r="A33" s="39">
        <v>2</v>
      </c>
      <c r="B33" s="40">
        <v>45721</v>
      </c>
      <c r="C33" s="41">
        <f>B33</f>
        <v>45721</v>
      </c>
      <c r="D33" s="42">
        <v>1</v>
      </c>
      <c r="E33" s="43" t="s">
        <v>35</v>
      </c>
      <c r="F33" s="44" t="s">
        <v>56</v>
      </c>
      <c r="G33" s="45" t="s">
        <v>108</v>
      </c>
      <c r="H33" s="46" t="s">
        <v>77</v>
      </c>
      <c r="I33" s="45" t="s">
        <v>37</v>
      </c>
      <c r="J33" s="47"/>
      <c r="K33" s="33"/>
      <c r="L33" s="33"/>
      <c r="M33" s="33"/>
    </row>
    <row r="34" spans="1:13" ht="32.1" customHeight="1">
      <c r="A34" s="39">
        <f>A18+1</f>
        <v>2</v>
      </c>
      <c r="B34" s="40">
        <v>45721</v>
      </c>
      <c r="C34" s="41">
        <f>B34</f>
        <v>45721</v>
      </c>
      <c r="D34" s="42">
        <v>2</v>
      </c>
      <c r="E34" s="43" t="s">
        <v>35</v>
      </c>
      <c r="F34" s="44" t="s">
        <v>56</v>
      </c>
      <c r="G34" s="45" t="s">
        <v>108</v>
      </c>
      <c r="H34" s="46" t="s">
        <v>77</v>
      </c>
      <c r="I34" s="45" t="s">
        <v>37</v>
      </c>
      <c r="J34" s="47"/>
      <c r="K34" s="33"/>
      <c r="L34" s="33"/>
      <c r="M34" s="33"/>
    </row>
    <row r="35" spans="1:13" ht="32.1" customHeight="1">
      <c r="A35" s="39">
        <f>A15+1</f>
        <v>2</v>
      </c>
      <c r="B35" s="40">
        <v>45721</v>
      </c>
      <c r="C35" s="41">
        <f>B35</f>
        <v>45721</v>
      </c>
      <c r="D35" s="42">
        <v>3</v>
      </c>
      <c r="E35" s="43" t="s">
        <v>35</v>
      </c>
      <c r="F35" s="44" t="s">
        <v>55</v>
      </c>
      <c r="G35" s="45" t="s">
        <v>108</v>
      </c>
      <c r="H35" s="46" t="s">
        <v>81</v>
      </c>
      <c r="I35" s="45" t="s">
        <v>38</v>
      </c>
      <c r="J35" s="47"/>
      <c r="K35" s="33"/>
      <c r="L35" s="33"/>
      <c r="M35" s="33"/>
    </row>
    <row r="36" spans="1:13" ht="32.1" customHeight="1">
      <c r="A36" s="39">
        <f>A16+1</f>
        <v>2</v>
      </c>
      <c r="B36" s="40">
        <v>45721</v>
      </c>
      <c r="C36" s="41">
        <f>B36</f>
        <v>45721</v>
      </c>
      <c r="D36" s="42">
        <v>4</v>
      </c>
      <c r="E36" s="43" t="s">
        <v>35</v>
      </c>
      <c r="F36" s="44" t="s">
        <v>55</v>
      </c>
      <c r="G36" s="45" t="s">
        <v>108</v>
      </c>
      <c r="H36" s="46" t="s">
        <v>81</v>
      </c>
      <c r="I36" s="45" t="s">
        <v>38</v>
      </c>
      <c r="J36" s="47"/>
      <c r="K36" s="33"/>
      <c r="L36" s="33"/>
      <c r="M36" s="33"/>
    </row>
    <row r="37" spans="1:13" ht="32.1" customHeight="1">
      <c r="A37" s="39">
        <f>A19+1</f>
        <v>2</v>
      </c>
      <c r="B37" s="40">
        <v>45722</v>
      </c>
      <c r="C37" s="41">
        <f t="shared" ref="C37:C38" si="5">B37</f>
        <v>45722</v>
      </c>
      <c r="D37" s="42">
        <v>1</v>
      </c>
      <c r="E37" s="43" t="s">
        <v>35</v>
      </c>
      <c r="F37" s="44" t="s">
        <v>57</v>
      </c>
      <c r="G37" s="45" t="s">
        <v>108</v>
      </c>
      <c r="H37" s="46" t="s">
        <v>69</v>
      </c>
      <c r="I37" s="45" t="s">
        <v>37</v>
      </c>
      <c r="J37" s="47"/>
      <c r="K37" s="33"/>
      <c r="L37" s="33"/>
      <c r="M37" s="33"/>
    </row>
    <row r="38" spans="1:13" ht="32.1" customHeight="1">
      <c r="A38" s="39">
        <f>A21+1</f>
        <v>2</v>
      </c>
      <c r="B38" s="40">
        <v>45722</v>
      </c>
      <c r="C38" s="41">
        <f t="shared" si="5"/>
        <v>45722</v>
      </c>
      <c r="D38" s="42">
        <v>2</v>
      </c>
      <c r="E38" s="43" t="s">
        <v>35</v>
      </c>
      <c r="F38" s="44" t="s">
        <v>57</v>
      </c>
      <c r="G38" s="45" t="s">
        <v>108</v>
      </c>
      <c r="H38" s="46" t="s">
        <v>69</v>
      </c>
      <c r="I38" s="45" t="s">
        <v>37</v>
      </c>
      <c r="J38" s="48"/>
      <c r="K38" s="33"/>
      <c r="L38" s="33"/>
      <c r="M38" s="33"/>
    </row>
    <row r="39" spans="1:13" ht="32.1" customHeight="1">
      <c r="A39" s="39">
        <f>A22+1</f>
        <v>2</v>
      </c>
      <c r="B39" s="40">
        <v>45722</v>
      </c>
      <c r="C39" s="41">
        <f t="shared" si="0"/>
        <v>45722</v>
      </c>
      <c r="D39" s="42">
        <v>3</v>
      </c>
      <c r="E39" s="43" t="s">
        <v>35</v>
      </c>
      <c r="F39" s="44" t="s">
        <v>58</v>
      </c>
      <c r="G39" s="45" t="s">
        <v>108</v>
      </c>
      <c r="H39" s="46" t="s">
        <v>70</v>
      </c>
      <c r="I39" s="45" t="s">
        <v>37</v>
      </c>
      <c r="J39" s="48"/>
      <c r="K39" s="33"/>
      <c r="L39" s="33"/>
      <c r="M39" s="33"/>
    </row>
    <row r="40" spans="1:13" ht="32.1" customHeight="1">
      <c r="A40" s="39">
        <f>A23+1</f>
        <v>2</v>
      </c>
      <c r="B40" s="40">
        <v>45722</v>
      </c>
      <c r="C40" s="41">
        <f t="shared" si="0"/>
        <v>45722</v>
      </c>
      <c r="D40" s="42">
        <v>4</v>
      </c>
      <c r="E40" s="43" t="s">
        <v>35</v>
      </c>
      <c r="F40" s="44" t="s">
        <v>59</v>
      </c>
      <c r="G40" s="45" t="s">
        <v>108</v>
      </c>
      <c r="H40" s="46" t="s">
        <v>70</v>
      </c>
      <c r="I40" s="45" t="s">
        <v>37</v>
      </c>
      <c r="J40" s="48"/>
      <c r="K40" s="33"/>
      <c r="L40" s="33"/>
      <c r="M40" s="33"/>
    </row>
    <row r="41" spans="1:13" ht="32.1" customHeight="1">
      <c r="A41" s="39">
        <v>3</v>
      </c>
      <c r="B41" s="40">
        <v>45726</v>
      </c>
      <c r="C41" s="41">
        <f t="shared" si="0"/>
        <v>45726</v>
      </c>
      <c r="D41" s="42">
        <v>1</v>
      </c>
      <c r="E41" s="43" t="s">
        <v>35</v>
      </c>
      <c r="F41" s="44" t="s">
        <v>61</v>
      </c>
      <c r="G41" s="45" t="s">
        <v>108</v>
      </c>
      <c r="H41" s="46" t="s">
        <v>92</v>
      </c>
      <c r="I41" s="45" t="s">
        <v>36</v>
      </c>
      <c r="J41" s="48"/>
      <c r="K41" s="33"/>
      <c r="L41" s="33"/>
      <c r="M41" s="33"/>
    </row>
    <row r="42" spans="1:13" ht="32.1" customHeight="1">
      <c r="A42" s="39">
        <v>3</v>
      </c>
      <c r="B42" s="40">
        <v>45726</v>
      </c>
      <c r="C42" s="41">
        <f>B42</f>
        <v>45726</v>
      </c>
      <c r="D42" s="42">
        <v>2</v>
      </c>
      <c r="E42" s="43" t="s">
        <v>35</v>
      </c>
      <c r="F42" s="44" t="s">
        <v>62</v>
      </c>
      <c r="G42" s="45" t="s">
        <v>108</v>
      </c>
      <c r="H42" s="46" t="s">
        <v>92</v>
      </c>
      <c r="I42" s="45" t="s">
        <v>36</v>
      </c>
      <c r="J42" s="48"/>
      <c r="K42" s="33"/>
      <c r="L42" s="33"/>
      <c r="M42" s="33"/>
    </row>
    <row r="43" spans="1:13" ht="32.1" customHeight="1">
      <c r="A43" s="39">
        <f>A25+1</f>
        <v>3</v>
      </c>
      <c r="B43" s="40">
        <v>45726</v>
      </c>
      <c r="C43" s="41">
        <f t="shared" ref="C43" si="6">B43</f>
        <v>45726</v>
      </c>
      <c r="D43" s="42">
        <v>3</v>
      </c>
      <c r="E43" s="43" t="s">
        <v>35</v>
      </c>
      <c r="F43" s="44" t="s">
        <v>62</v>
      </c>
      <c r="G43" s="45" t="s">
        <v>108</v>
      </c>
      <c r="H43" s="46" t="s">
        <v>92</v>
      </c>
      <c r="I43" s="45" t="s">
        <v>36</v>
      </c>
      <c r="J43" s="48"/>
      <c r="K43" s="49"/>
      <c r="L43" s="53"/>
      <c r="M43" s="53"/>
    </row>
    <row r="44" spans="1:13" ht="32.1" customHeight="1">
      <c r="A44" s="39">
        <f>A26+1</f>
        <v>3</v>
      </c>
      <c r="B44" s="40">
        <v>45726</v>
      </c>
      <c r="C44" s="41">
        <f t="shared" si="0"/>
        <v>45726</v>
      </c>
      <c r="D44" s="42">
        <v>4</v>
      </c>
      <c r="E44" s="43" t="s">
        <v>35</v>
      </c>
      <c r="F44" s="44" t="s">
        <v>63</v>
      </c>
      <c r="G44" s="45" t="s">
        <v>108</v>
      </c>
      <c r="H44" s="46" t="s">
        <v>92</v>
      </c>
      <c r="I44" s="45" t="s">
        <v>36</v>
      </c>
      <c r="J44" s="48"/>
      <c r="K44" s="49"/>
      <c r="L44" s="53"/>
      <c r="M44" s="53"/>
    </row>
    <row r="45" spans="1:13" ht="32.1" customHeight="1">
      <c r="A45" s="39">
        <f>A31+1</f>
        <v>3</v>
      </c>
      <c r="B45" s="40">
        <v>45727</v>
      </c>
      <c r="C45" s="41">
        <f>B45</f>
        <v>45727</v>
      </c>
      <c r="D45" s="42">
        <v>1</v>
      </c>
      <c r="E45" s="43" t="s">
        <v>35</v>
      </c>
      <c r="F45" s="44" t="s">
        <v>65</v>
      </c>
      <c r="G45" s="45" t="s">
        <v>108</v>
      </c>
      <c r="H45" s="46" t="s">
        <v>68</v>
      </c>
      <c r="I45" s="45" t="s">
        <v>37</v>
      </c>
      <c r="J45" s="50"/>
      <c r="K45" s="33"/>
      <c r="L45" s="33"/>
      <c r="M45" s="33"/>
    </row>
    <row r="46" spans="1:13" ht="32.1" customHeight="1">
      <c r="A46" s="39">
        <f>A35+1</f>
        <v>3</v>
      </c>
      <c r="B46" s="40">
        <v>45727</v>
      </c>
      <c r="C46" s="41">
        <f>B46</f>
        <v>45727</v>
      </c>
      <c r="D46" s="42">
        <v>2</v>
      </c>
      <c r="E46" s="43" t="s">
        <v>35</v>
      </c>
      <c r="F46" s="44" t="s">
        <v>65</v>
      </c>
      <c r="G46" s="45" t="s">
        <v>108</v>
      </c>
      <c r="H46" s="46" t="s">
        <v>68</v>
      </c>
      <c r="I46" s="45" t="s">
        <v>37</v>
      </c>
      <c r="J46" s="50"/>
      <c r="K46" s="33"/>
      <c r="L46" s="33"/>
      <c r="M46" s="33"/>
    </row>
    <row r="47" spans="1:13" ht="32.1" customHeight="1">
      <c r="A47" s="39">
        <v>3</v>
      </c>
      <c r="B47" s="40">
        <v>45727</v>
      </c>
      <c r="C47" s="41">
        <f t="shared" ref="C47:C48" si="7">B47</f>
        <v>45727</v>
      </c>
      <c r="D47" s="42">
        <v>3</v>
      </c>
      <c r="E47" s="43" t="s">
        <v>87</v>
      </c>
      <c r="F47" s="44" t="s">
        <v>88</v>
      </c>
      <c r="G47" s="45" t="s">
        <v>108</v>
      </c>
      <c r="H47" s="46" t="s">
        <v>89</v>
      </c>
      <c r="I47" s="46" t="s">
        <v>90</v>
      </c>
      <c r="J47" s="50"/>
      <c r="K47" s="33"/>
      <c r="L47" s="33"/>
      <c r="M47" s="33"/>
    </row>
    <row r="48" spans="1:13" ht="32.1" customHeight="1">
      <c r="A48" s="39">
        <v>3</v>
      </c>
      <c r="B48" s="40">
        <v>45727</v>
      </c>
      <c r="C48" s="41">
        <f t="shared" si="7"/>
        <v>45727</v>
      </c>
      <c r="D48" s="42">
        <v>4</v>
      </c>
      <c r="E48" s="43" t="s">
        <v>87</v>
      </c>
      <c r="F48" s="44" t="s">
        <v>91</v>
      </c>
      <c r="G48" s="45" t="s">
        <v>108</v>
      </c>
      <c r="H48" s="46" t="s">
        <v>89</v>
      </c>
      <c r="I48" s="46" t="s">
        <v>90</v>
      </c>
      <c r="J48" s="48"/>
      <c r="K48" s="33"/>
      <c r="L48" s="33"/>
      <c r="M48" s="33"/>
    </row>
    <row r="49" spans="1:13" ht="32.1" customHeight="1">
      <c r="A49" s="39">
        <f>A29+1</f>
        <v>3</v>
      </c>
      <c r="B49" s="40">
        <v>45728</v>
      </c>
      <c r="C49" s="41">
        <f>B49</f>
        <v>45728</v>
      </c>
      <c r="D49" s="42">
        <v>1</v>
      </c>
      <c r="E49" s="43" t="s">
        <v>35</v>
      </c>
      <c r="F49" s="44" t="s">
        <v>66</v>
      </c>
      <c r="G49" s="45" t="s">
        <v>108</v>
      </c>
      <c r="H49" s="46" t="s">
        <v>71</v>
      </c>
      <c r="I49" s="45" t="s">
        <v>37</v>
      </c>
      <c r="J49" s="48"/>
    </row>
    <row r="50" spans="1:13" ht="32.1" customHeight="1">
      <c r="A50" s="39">
        <f>A30+1</f>
        <v>3</v>
      </c>
      <c r="B50" s="40">
        <v>45728</v>
      </c>
      <c r="C50" s="41">
        <f>B50</f>
        <v>45728</v>
      </c>
      <c r="D50" s="42">
        <v>2</v>
      </c>
      <c r="E50" s="43" t="s">
        <v>35</v>
      </c>
      <c r="F50" s="44" t="s">
        <v>66</v>
      </c>
      <c r="G50" s="45" t="s">
        <v>108</v>
      </c>
      <c r="H50" s="46" t="s">
        <v>71</v>
      </c>
      <c r="I50" s="45" t="s">
        <v>37</v>
      </c>
      <c r="J50" s="48"/>
    </row>
    <row r="51" spans="1:13" ht="32.1" customHeight="1">
      <c r="A51" s="39">
        <f>A34+1</f>
        <v>3</v>
      </c>
      <c r="B51" s="40">
        <v>45728</v>
      </c>
      <c r="C51" s="41">
        <f>B51</f>
        <v>45728</v>
      </c>
      <c r="D51" s="42">
        <v>3</v>
      </c>
      <c r="E51" s="43" t="s">
        <v>35</v>
      </c>
      <c r="F51" s="44" t="s">
        <v>64</v>
      </c>
      <c r="G51" s="45" t="s">
        <v>108</v>
      </c>
      <c r="H51" s="46" t="s">
        <v>81</v>
      </c>
      <c r="I51" s="45" t="s">
        <v>38</v>
      </c>
      <c r="J51" s="48"/>
    </row>
    <row r="52" spans="1:13" ht="32.1" customHeight="1">
      <c r="A52" s="39">
        <f>A37+1</f>
        <v>3</v>
      </c>
      <c r="B52" s="40">
        <v>45728</v>
      </c>
      <c r="C52" s="41">
        <f>B52</f>
        <v>45728</v>
      </c>
      <c r="D52" s="42">
        <v>4</v>
      </c>
      <c r="E52" s="43" t="s">
        <v>35</v>
      </c>
      <c r="F52" s="44" t="s">
        <v>64</v>
      </c>
      <c r="G52" s="45" t="s">
        <v>108</v>
      </c>
      <c r="H52" s="46" t="s">
        <v>81</v>
      </c>
      <c r="I52" s="45" t="s">
        <v>38</v>
      </c>
      <c r="J52" s="48"/>
    </row>
    <row r="53" spans="1:13" ht="32.1" customHeight="1">
      <c r="A53" s="39">
        <v>3</v>
      </c>
      <c r="B53" s="40">
        <v>45729</v>
      </c>
      <c r="C53" s="41">
        <f t="shared" si="0"/>
        <v>45729</v>
      </c>
      <c r="D53" s="42">
        <v>1</v>
      </c>
      <c r="E53" s="43" t="s">
        <v>35</v>
      </c>
      <c r="F53" s="44" t="s">
        <v>82</v>
      </c>
      <c r="G53" s="45" t="s">
        <v>108</v>
      </c>
      <c r="H53" s="46" t="s">
        <v>72</v>
      </c>
      <c r="I53" s="46" t="s">
        <v>37</v>
      </c>
      <c r="J53" s="48"/>
      <c r="K53" s="33"/>
      <c r="L53" s="33"/>
      <c r="M53" s="33"/>
    </row>
    <row r="54" spans="1:13" ht="32.1" customHeight="1">
      <c r="A54" s="39">
        <v>3</v>
      </c>
      <c r="B54" s="40">
        <v>45729</v>
      </c>
      <c r="C54" s="41">
        <f t="shared" si="0"/>
        <v>45729</v>
      </c>
      <c r="D54" s="42">
        <v>2</v>
      </c>
      <c r="E54" s="43" t="s">
        <v>35</v>
      </c>
      <c r="F54" s="44" t="s">
        <v>82</v>
      </c>
      <c r="G54" s="45" t="s">
        <v>108</v>
      </c>
      <c r="H54" s="46" t="s">
        <v>72</v>
      </c>
      <c r="I54" s="46" t="s">
        <v>37</v>
      </c>
      <c r="J54" s="48"/>
      <c r="K54" s="33"/>
      <c r="L54" s="33"/>
      <c r="M54" s="33"/>
    </row>
    <row r="55" spans="1:13" ht="32.1" customHeight="1">
      <c r="A55" s="39">
        <v>3</v>
      </c>
      <c r="B55" s="40">
        <v>45729</v>
      </c>
      <c r="C55" s="41">
        <f t="shared" ref="C55:C56" si="8">B55</f>
        <v>45729</v>
      </c>
      <c r="D55" s="42">
        <v>3</v>
      </c>
      <c r="E55" s="43" t="s">
        <v>35</v>
      </c>
      <c r="F55" s="44" t="s">
        <v>82</v>
      </c>
      <c r="G55" s="45" t="s">
        <v>108</v>
      </c>
      <c r="H55" s="46" t="s">
        <v>72</v>
      </c>
      <c r="I55" s="45" t="s">
        <v>37</v>
      </c>
      <c r="J55" s="48"/>
      <c r="K55" s="33"/>
      <c r="L55" s="33"/>
      <c r="M55" s="33"/>
    </row>
    <row r="56" spans="1:13" ht="32.1" customHeight="1">
      <c r="A56" s="39">
        <v>3</v>
      </c>
      <c r="B56" s="40">
        <v>45729</v>
      </c>
      <c r="C56" s="41">
        <f t="shared" si="8"/>
        <v>45729</v>
      </c>
      <c r="D56" s="42">
        <v>4</v>
      </c>
      <c r="E56" s="43" t="s">
        <v>35</v>
      </c>
      <c r="F56" s="44" t="s">
        <v>82</v>
      </c>
      <c r="G56" s="45" t="s">
        <v>108</v>
      </c>
      <c r="H56" s="46" t="s">
        <v>72</v>
      </c>
      <c r="I56" s="45" t="s">
        <v>37</v>
      </c>
      <c r="J56" s="48"/>
      <c r="K56" s="33"/>
      <c r="L56" s="33"/>
      <c r="M56" s="33"/>
    </row>
    <row r="57" spans="1:13" ht="32.1" customHeight="1">
      <c r="A57" s="39">
        <v>4</v>
      </c>
      <c r="B57" s="40">
        <v>45733</v>
      </c>
      <c r="C57" s="41">
        <f t="shared" si="0"/>
        <v>45733</v>
      </c>
      <c r="D57" s="42">
        <v>1</v>
      </c>
      <c r="E57" s="43" t="s">
        <v>35</v>
      </c>
      <c r="F57" s="44" t="s">
        <v>67</v>
      </c>
      <c r="G57" s="45" t="s">
        <v>108</v>
      </c>
      <c r="H57" s="46" t="s">
        <v>73</v>
      </c>
      <c r="I57" s="81" t="s">
        <v>106</v>
      </c>
      <c r="J57" s="48"/>
      <c r="K57" s="33"/>
      <c r="L57" s="33"/>
      <c r="M57" s="33"/>
    </row>
    <row r="58" spans="1:13" ht="32.1" customHeight="1">
      <c r="A58" s="39">
        <v>4</v>
      </c>
      <c r="B58" s="40">
        <v>45733</v>
      </c>
      <c r="C58" s="41">
        <f t="shared" si="0"/>
        <v>45733</v>
      </c>
      <c r="D58" s="42">
        <v>2</v>
      </c>
      <c r="E58" s="43" t="s">
        <v>35</v>
      </c>
      <c r="F58" s="44" t="s">
        <v>67</v>
      </c>
      <c r="G58" s="45" t="s">
        <v>108</v>
      </c>
      <c r="H58" s="46" t="s">
        <v>73</v>
      </c>
      <c r="I58" s="45"/>
      <c r="J58" s="48"/>
      <c r="K58" s="33"/>
      <c r="L58" s="33"/>
      <c r="M58" s="33"/>
    </row>
    <row r="59" spans="1:13" ht="32.1" customHeight="1">
      <c r="A59" s="39">
        <v>4</v>
      </c>
      <c r="B59" s="40">
        <v>45733</v>
      </c>
      <c r="C59" s="41">
        <f t="shared" si="0"/>
        <v>45733</v>
      </c>
      <c r="D59" s="42">
        <v>3</v>
      </c>
      <c r="E59" s="43" t="s">
        <v>35</v>
      </c>
      <c r="F59" s="44" t="s">
        <v>67</v>
      </c>
      <c r="G59" s="45" t="s">
        <v>108</v>
      </c>
      <c r="H59" s="46" t="s">
        <v>73</v>
      </c>
      <c r="I59" s="45"/>
      <c r="J59" s="48"/>
      <c r="K59" s="33"/>
      <c r="L59" s="33"/>
      <c r="M59" s="33"/>
    </row>
    <row r="60" spans="1:13" ht="32.1" customHeight="1">
      <c r="A60" s="39">
        <v>4</v>
      </c>
      <c r="B60" s="40">
        <v>45733</v>
      </c>
      <c r="C60" s="41">
        <f t="shared" si="0"/>
        <v>45733</v>
      </c>
      <c r="D60" s="42">
        <v>4</v>
      </c>
      <c r="E60" s="43" t="s">
        <v>35</v>
      </c>
      <c r="F60" s="44" t="s">
        <v>67</v>
      </c>
      <c r="G60" s="45" t="s">
        <v>108</v>
      </c>
      <c r="H60" s="46" t="s">
        <v>73</v>
      </c>
      <c r="I60" s="45"/>
      <c r="J60" s="48"/>
      <c r="K60" s="33"/>
      <c r="L60" s="33"/>
      <c r="M60" s="33"/>
    </row>
    <row r="61" spans="1:13" ht="25.5" customHeight="1">
      <c r="A61" s="28" t="s">
        <v>22</v>
      </c>
      <c r="B61" s="29"/>
      <c r="C61" s="77"/>
      <c r="D61" s="77"/>
      <c r="E61" s="77"/>
      <c r="F61" s="28"/>
      <c r="G61" s="53" t="s">
        <v>23</v>
      </c>
      <c r="H61" s="53"/>
      <c r="I61" s="53"/>
      <c r="J61" s="53"/>
      <c r="K61" s="33"/>
      <c r="L61" s="33"/>
      <c r="M61" s="33"/>
    </row>
    <row r="62" spans="1:13" ht="25.5" customHeight="1">
      <c r="A62" s="34"/>
      <c r="B62" s="34"/>
      <c r="C62" s="34"/>
      <c r="D62" s="34"/>
      <c r="E62" s="34"/>
      <c r="F62" s="32"/>
      <c r="G62" s="28" t="s">
        <v>24</v>
      </c>
      <c r="H62" s="54"/>
      <c r="I62" s="54"/>
      <c r="J62" s="54"/>
      <c r="K62" s="33"/>
      <c r="L62" s="33"/>
      <c r="M62" s="33"/>
    </row>
    <row r="63" spans="1:13">
      <c r="A63" s="35"/>
      <c r="B63" s="35"/>
      <c r="C63" s="35"/>
      <c r="D63" s="35"/>
      <c r="E63" s="35"/>
      <c r="F63" s="1"/>
      <c r="G63" s="2"/>
      <c r="H63" s="35"/>
      <c r="I63" s="35"/>
      <c r="J63" s="35"/>
    </row>
    <row r="64" spans="1:13">
      <c r="A64" s="35"/>
      <c r="B64" s="35"/>
      <c r="C64" s="35"/>
      <c r="D64" s="35"/>
      <c r="E64" s="35"/>
      <c r="F64" s="1"/>
      <c r="G64" s="2"/>
      <c r="H64" s="35"/>
      <c r="I64" s="35"/>
      <c r="J64" s="35"/>
    </row>
    <row r="65" spans="1:10">
      <c r="A65" s="35"/>
      <c r="B65" s="35"/>
      <c r="C65" s="35"/>
      <c r="D65" s="35"/>
      <c r="E65" s="35"/>
      <c r="F65" s="1"/>
      <c r="G65" s="2"/>
      <c r="H65" s="35"/>
      <c r="I65" s="35"/>
      <c r="J65" s="35"/>
    </row>
  </sheetData>
  <mergeCells count="13">
    <mergeCell ref="A1:J1"/>
    <mergeCell ref="A2:B2"/>
    <mergeCell ref="C2:F2"/>
    <mergeCell ref="H2:J2"/>
    <mergeCell ref="C61:E61"/>
    <mergeCell ref="G61:J61"/>
    <mergeCell ref="L43:M44"/>
    <mergeCell ref="H62:J62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11"/>
  <sheetViews>
    <sheetView workbookViewId="0">
      <selection activeCell="D6" sqref="D6"/>
    </sheetView>
  </sheetViews>
  <sheetFormatPr defaultColWidth="9" defaultRowHeight="26.1" customHeight="1"/>
  <cols>
    <col min="1" max="1" width="21.75" style="3" customWidth="1"/>
    <col min="2" max="2" width="11.875" style="3" customWidth="1"/>
    <col min="3" max="3" width="11.75" style="3" customWidth="1"/>
    <col min="4" max="4" width="13.375" style="3" customWidth="1"/>
    <col min="5" max="5" width="14.375" style="3" customWidth="1"/>
    <col min="6" max="6" width="39.25" style="3" customWidth="1"/>
    <col min="7" max="7" width="22.75" style="3" customWidth="1"/>
    <col min="8" max="16384" width="9" style="3"/>
  </cols>
  <sheetData>
    <row r="1" spans="1:9" s="9" customFormat="1" ht="42.75" customHeight="1">
      <c r="A1" s="78" t="s">
        <v>32</v>
      </c>
      <c r="B1" s="78"/>
      <c r="C1" s="78"/>
      <c r="D1" s="78"/>
      <c r="E1" s="78"/>
      <c r="F1" s="78"/>
      <c r="G1" s="78"/>
      <c r="H1" s="78"/>
      <c r="I1" s="78"/>
    </row>
    <row r="2" spans="1:9" ht="26.1" customHeight="1">
      <c r="A2" s="79" t="s">
        <v>25</v>
      </c>
      <c r="B2" s="79" t="s">
        <v>26</v>
      </c>
      <c r="C2" s="79" t="s">
        <v>27</v>
      </c>
      <c r="D2" s="79" t="s">
        <v>28</v>
      </c>
      <c r="E2" s="80" t="s">
        <v>29</v>
      </c>
      <c r="F2" s="79"/>
      <c r="G2" s="79"/>
      <c r="H2" s="79"/>
      <c r="I2" s="79"/>
    </row>
    <row r="3" spans="1:9" ht="26.1" customHeight="1">
      <c r="A3" s="79"/>
      <c r="B3" s="79"/>
      <c r="C3" s="79"/>
      <c r="D3" s="79"/>
      <c r="E3" s="80"/>
      <c r="F3" s="4" t="s">
        <v>1</v>
      </c>
      <c r="G3" s="5" t="s">
        <v>0</v>
      </c>
      <c r="H3" s="6" t="s">
        <v>30</v>
      </c>
      <c r="I3" s="6" t="s">
        <v>31</v>
      </c>
    </row>
    <row r="4" spans="1:9" ht="26.1" customHeight="1">
      <c r="A4" s="8" t="s">
        <v>33</v>
      </c>
      <c r="B4" s="8" t="s">
        <v>97</v>
      </c>
      <c r="C4" s="8" t="s">
        <v>92</v>
      </c>
      <c r="D4" s="8" t="s">
        <v>34</v>
      </c>
      <c r="E4" s="8"/>
      <c r="F4" s="10" t="s">
        <v>107</v>
      </c>
      <c r="G4" s="8" t="s">
        <v>75</v>
      </c>
      <c r="H4" s="8">
        <v>10</v>
      </c>
      <c r="I4" s="7"/>
    </row>
    <row r="5" spans="1:9" ht="26.1" customHeight="1">
      <c r="A5" s="8" t="s">
        <v>33</v>
      </c>
      <c r="B5" s="8" t="s">
        <v>96</v>
      </c>
      <c r="C5" s="8" t="s">
        <v>76</v>
      </c>
      <c r="D5" s="8" t="s">
        <v>38</v>
      </c>
      <c r="E5" s="8"/>
      <c r="F5" s="10" t="s">
        <v>107</v>
      </c>
      <c r="G5" s="8" t="s">
        <v>75</v>
      </c>
      <c r="H5" s="36">
        <v>7</v>
      </c>
      <c r="I5" s="7"/>
    </row>
    <row r="6" spans="1:9" ht="26.1" customHeight="1">
      <c r="A6" s="8" t="s">
        <v>33</v>
      </c>
      <c r="B6" s="8" t="s">
        <v>93</v>
      </c>
      <c r="C6" s="8" t="s">
        <v>86</v>
      </c>
      <c r="D6" s="8" t="s">
        <v>38</v>
      </c>
      <c r="E6" s="8"/>
      <c r="F6" s="10" t="s">
        <v>107</v>
      </c>
      <c r="G6" s="8" t="s">
        <v>75</v>
      </c>
      <c r="H6" s="8">
        <v>5</v>
      </c>
      <c r="I6" s="7"/>
    </row>
    <row r="7" spans="1:9" ht="26.1" customHeight="1">
      <c r="A7" s="8" t="s">
        <v>33</v>
      </c>
      <c r="B7" s="8" t="s">
        <v>95</v>
      </c>
      <c r="C7" s="8" t="s">
        <v>70</v>
      </c>
      <c r="D7" s="30" t="s">
        <v>37</v>
      </c>
      <c r="E7" s="8"/>
      <c r="F7" s="10" t="s">
        <v>107</v>
      </c>
      <c r="G7" s="8" t="s">
        <v>75</v>
      </c>
      <c r="H7" s="8">
        <v>12</v>
      </c>
      <c r="I7" s="7"/>
    </row>
    <row r="8" spans="1:9" ht="26.1" customHeight="1">
      <c r="A8" s="8" t="s">
        <v>33</v>
      </c>
      <c r="B8" s="8" t="s">
        <v>94</v>
      </c>
      <c r="C8" s="8" t="s">
        <v>78</v>
      </c>
      <c r="D8" s="8" t="s">
        <v>38</v>
      </c>
      <c r="E8" s="8"/>
      <c r="F8" s="10" t="s">
        <v>107</v>
      </c>
      <c r="G8" s="8" t="s">
        <v>75</v>
      </c>
      <c r="H8" s="8">
        <v>10</v>
      </c>
      <c r="I8" s="7"/>
    </row>
    <row r="9" spans="1:9" ht="26.1" customHeight="1">
      <c r="A9" s="8" t="s">
        <v>33</v>
      </c>
      <c r="B9" s="8">
        <v>30107</v>
      </c>
      <c r="C9" s="8" t="s">
        <v>79</v>
      </c>
      <c r="D9" s="8" t="s">
        <v>38</v>
      </c>
      <c r="E9" s="8"/>
      <c r="F9" s="10" t="s">
        <v>107</v>
      </c>
      <c r="G9" s="8" t="s">
        <v>75</v>
      </c>
      <c r="H9" s="8">
        <v>4</v>
      </c>
      <c r="I9" s="7"/>
    </row>
    <row r="10" spans="1:9" ht="26.1" customHeight="1">
      <c r="A10" s="8" t="s">
        <v>33</v>
      </c>
      <c r="B10" s="8">
        <v>50034</v>
      </c>
      <c r="C10" s="8" t="s">
        <v>80</v>
      </c>
      <c r="D10" s="8" t="s">
        <v>38</v>
      </c>
      <c r="E10" s="8"/>
      <c r="F10" s="10" t="s">
        <v>107</v>
      </c>
      <c r="G10" s="8" t="s">
        <v>75</v>
      </c>
      <c r="H10" s="8">
        <v>2</v>
      </c>
      <c r="I10" s="7"/>
    </row>
    <row r="11" spans="1:9" ht="26.1" customHeight="1">
      <c r="C11" s="3" t="s">
        <v>67</v>
      </c>
      <c r="H11" s="8">
        <v>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17D-2F35-47FB-BF6A-B83BF4BC76A2}">
  <dimension ref="C4:E11"/>
  <sheetViews>
    <sheetView workbookViewId="0">
      <selection activeCell="G38" sqref="G38"/>
    </sheetView>
  </sheetViews>
  <sheetFormatPr defaultRowHeight="14.25"/>
  <cols>
    <col min="3" max="3" width="13.25" customWidth="1"/>
    <col min="4" max="4" width="17.125" customWidth="1"/>
    <col min="5" max="5" width="14.875" customWidth="1"/>
  </cols>
  <sheetData>
    <row r="4" spans="3:5">
      <c r="C4" s="37" t="s">
        <v>98</v>
      </c>
      <c r="D4" s="37" t="s">
        <v>99</v>
      </c>
      <c r="E4" s="37" t="s">
        <v>100</v>
      </c>
    </row>
    <row r="5" spans="3:5" ht="15.75">
      <c r="C5" s="8" t="s">
        <v>92</v>
      </c>
      <c r="D5" s="8">
        <v>10</v>
      </c>
      <c r="E5" s="37">
        <f>D5*2</f>
        <v>20</v>
      </c>
    </row>
    <row r="6" spans="3:5" ht="15.75">
      <c r="C6" s="8" t="s">
        <v>68</v>
      </c>
      <c r="D6" s="36">
        <v>7</v>
      </c>
      <c r="E6" s="37">
        <f t="shared" ref="E6:E11" si="0">D6*2</f>
        <v>14</v>
      </c>
    </row>
    <row r="7" spans="3:5" ht="15.75">
      <c r="C7" s="8" t="s">
        <v>86</v>
      </c>
      <c r="D7" s="8">
        <v>5</v>
      </c>
      <c r="E7" s="37">
        <f t="shared" si="0"/>
        <v>10</v>
      </c>
    </row>
    <row r="8" spans="3:5" ht="15.75">
      <c r="C8" s="8" t="s">
        <v>70</v>
      </c>
      <c r="D8" s="8">
        <v>12</v>
      </c>
      <c r="E8" s="37">
        <f t="shared" si="0"/>
        <v>24</v>
      </c>
    </row>
    <row r="9" spans="3:5" ht="15.75">
      <c r="C9" s="8" t="s">
        <v>78</v>
      </c>
      <c r="D9" s="8">
        <v>10</v>
      </c>
      <c r="E9" s="37">
        <f t="shared" si="0"/>
        <v>20</v>
      </c>
    </row>
    <row r="10" spans="3:5" ht="15.75">
      <c r="C10" s="8" t="s">
        <v>79</v>
      </c>
      <c r="D10" s="8">
        <v>4</v>
      </c>
      <c r="E10" s="37">
        <f t="shared" si="0"/>
        <v>8</v>
      </c>
    </row>
    <row r="11" spans="3:5" ht="15.75">
      <c r="C11" s="8" t="s">
        <v>80</v>
      </c>
      <c r="D11" s="8">
        <v>2</v>
      </c>
      <c r="E11" s="37">
        <f t="shared" si="0"/>
        <v>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教师为本科生上课工作量统计</vt:lpstr>
      <vt:lpstr>试卷分值安排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Yilan Ouyang</cp:lastModifiedBy>
  <cp:lastPrinted>2024-12-17T08:37:42Z</cp:lastPrinted>
  <dcterms:created xsi:type="dcterms:W3CDTF">2020-05-12T02:01:09Z</dcterms:created>
  <dcterms:modified xsi:type="dcterms:W3CDTF">2024-12-18T06:16:12Z</dcterms:modified>
</cp:coreProperties>
</file>